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МКУ" sheetId="2" r:id="rId1"/>
  </sheets>
  <definedNames>
    <definedName name="_xlnm.Print_Titles" localSheetId="0">МКУ!$8:$10</definedName>
    <definedName name="_xlnm.Print_Area" localSheetId="0">МКУ!$A$1:$V$22</definedName>
  </definedNames>
  <calcPr calcId="162913" iterate="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2" l="1"/>
  <c r="J31" i="2"/>
  <c r="L31" i="2"/>
  <c r="M31" i="2"/>
  <c r="N31" i="2"/>
  <c r="O31" i="2"/>
  <c r="H31" i="2"/>
  <c r="S30" i="2"/>
  <c r="R30" i="2"/>
  <c r="Q30" i="2"/>
  <c r="M30" i="2"/>
  <c r="J30" i="2"/>
  <c r="H30" i="2"/>
  <c r="T29" i="2"/>
  <c r="U29" i="2" s="1"/>
  <c r="O29" i="2"/>
  <c r="L29" i="2"/>
  <c r="N29" i="2" s="1"/>
  <c r="T28" i="2"/>
  <c r="U28" i="2" s="1"/>
  <c r="O28" i="2"/>
  <c r="L28" i="2"/>
  <c r="N28" i="2" s="1"/>
  <c r="T27" i="2"/>
  <c r="O27" i="2"/>
  <c r="L27" i="2"/>
  <c r="O26" i="2"/>
  <c r="O25" i="2"/>
  <c r="O24" i="2"/>
  <c r="O23" i="2"/>
  <c r="L30" i="2" l="1"/>
  <c r="N30" i="2" s="1"/>
  <c r="O30" i="2"/>
  <c r="T30" i="2"/>
  <c r="U27" i="2"/>
  <c r="U30" i="2" s="1"/>
  <c r="N27" i="2"/>
  <c r="O12" i="2"/>
  <c r="O13" i="2"/>
  <c r="O14" i="2"/>
  <c r="O15" i="2"/>
  <c r="O16" i="2"/>
  <c r="O17" i="2"/>
  <c r="O18" i="2"/>
  <c r="O19" i="2"/>
  <c r="O20" i="2"/>
  <c r="O21" i="2"/>
  <c r="O11" i="2"/>
  <c r="N12" i="2"/>
  <c r="N13" i="2"/>
  <c r="N15" i="2"/>
  <c r="N16" i="2"/>
  <c r="N19" i="2"/>
  <c r="N20" i="2"/>
  <c r="N21" i="2"/>
  <c r="N11" i="2"/>
  <c r="L18" i="2" l="1"/>
  <c r="N18" i="2" s="1"/>
  <c r="L17" i="2"/>
  <c r="N17" i="2" s="1"/>
  <c r="L14" i="2" l="1"/>
  <c r="N14" i="2" s="1"/>
  <c r="S22" i="2" l="1"/>
  <c r="R22" i="2"/>
  <c r="Q22" i="2"/>
  <c r="J22" i="2"/>
  <c r="H22" i="2"/>
  <c r="T19" i="2"/>
  <c r="U19" i="2" s="1"/>
  <c r="T18" i="2"/>
  <c r="U18" i="2" s="1"/>
  <c r="T17" i="2"/>
  <c r="U17" i="2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L22" i="2"/>
  <c r="T22" i="2" l="1"/>
  <c r="U22" i="2"/>
  <c r="M22" i="2"/>
  <c r="O22" i="2" l="1"/>
  <c r="N22" i="2"/>
</calcChain>
</file>

<file path=xl/comments1.xml><?xml version="1.0" encoding="utf-8"?>
<comments xmlns="http://schemas.openxmlformats.org/spreadsheetml/2006/main">
  <authors>
    <author>Автор</author>
  </authors>
  <commentList>
    <comment ref="L23" authorId="0" shapeId="0">
      <text>
        <r>
          <rPr>
            <b/>
            <sz val="7"/>
            <color indexed="81"/>
            <rFont val="Tahoma"/>
            <family val="2"/>
            <charset val="204"/>
          </rPr>
          <t>Автор:</t>
        </r>
        <r>
          <rPr>
            <sz val="7"/>
            <color indexed="81"/>
            <rFont val="Tahoma"/>
            <family val="2"/>
            <charset val="204"/>
          </rPr>
          <t xml:space="preserve">
размер аренды забит вручную, т.к. при умножении результат получается иной 533829,99. Причина в том, что стоимость 1 кв.м, указанная в таблице усредненная. Фактически в расчет принимаются 4 значения площади (2 основных под каждую из машин и 2 площади для разворота ТС) и разные размеры арендной платы 1кв.м</t>
        </r>
      </text>
    </comment>
    <comment ref="M23" authorId="0" shapeId="0">
      <text>
        <r>
          <rPr>
            <b/>
            <sz val="7"/>
            <color indexed="81"/>
            <rFont val="Tahoma"/>
            <family val="2"/>
            <charset val="204"/>
          </rPr>
          <t>Автор:</t>
        </r>
        <r>
          <rPr>
            <sz val="7"/>
            <color indexed="81"/>
            <rFont val="Tahoma"/>
            <family val="2"/>
            <charset val="204"/>
          </rPr>
          <t xml:space="preserve">
размер аренды забит вручную, т.к. при умножении результат получается иной 533829,99. Причина в том, что стоимость 1 кв.м, указанная в таблице усредненная. Фактически в расчет принимаются 4 значения площади (2 основных под каждую из машин и 2 площади для разворота ТС) и разные размеры арендной платы 1кв.м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договор аренды на 2019 год не заключен, информация об арендодателе включена на основании наименьшем размере арендной платы из представленных коммерческих предложений</t>
        </r>
      </text>
    </comment>
    <comment ref="J25" authorId="0" shapeId="0">
      <text>
        <r>
          <rPr>
            <b/>
            <sz val="6"/>
            <color indexed="81"/>
            <rFont val="Tahoma"/>
            <family val="2"/>
            <charset val="204"/>
          </rPr>
          <t>Автор:</t>
        </r>
        <r>
          <rPr>
            <sz val="6"/>
            <color indexed="81"/>
            <rFont val="Tahoma"/>
            <family val="2"/>
            <charset val="204"/>
          </rPr>
          <t xml:space="preserve">
Указано число часов аренды, т.к. размер арендной платы установлен не в зависимости от площади, а исходя из 1 часа аренды.
Справочно: площадь зала составляет 382,9 м2
</t>
        </r>
      </text>
    </comment>
    <comment ref="G26" authorId="0" shapeId="0">
      <text>
        <r>
          <rPr>
            <b/>
            <sz val="7"/>
            <color indexed="81"/>
            <rFont val="Tahoma"/>
            <family val="2"/>
            <charset val="204"/>
          </rPr>
          <t>Автор:</t>
        </r>
        <r>
          <rPr>
            <sz val="7"/>
            <color indexed="81"/>
            <rFont val="Tahoma"/>
            <family val="2"/>
            <charset val="204"/>
          </rPr>
          <t xml:space="preserve">
договор не заключен, информация о планируемом арендодателе включена в таблицу на основании наименьшей стоимости арендной платы по предожениям </t>
        </r>
      </text>
    </comment>
  </commentList>
</comments>
</file>

<file path=xl/sharedStrings.xml><?xml version="1.0" encoding="utf-8"?>
<sst xmlns="http://schemas.openxmlformats.org/spreadsheetml/2006/main" count="170" uniqueCount="135">
  <si>
    <t>КЦСР</t>
  </si>
  <si>
    <t>Адрес</t>
  </si>
  <si>
    <t>Расчет</t>
  </si>
  <si>
    <t>Примечание</t>
  </si>
  <si>
    <t>Предмет аренды</t>
  </si>
  <si>
    <t>Арендодатель</t>
  </si>
  <si>
    <t>Арендатор</t>
  </si>
  <si>
    <t>0412</t>
  </si>
  <si>
    <t>0113</t>
  </si>
  <si>
    <t>КФСР</t>
  </si>
  <si>
    <t>0309</t>
  </si>
  <si>
    <t>ИТОГО:</t>
  </si>
  <si>
    <t>кол-во мес.</t>
  </si>
  <si>
    <t>043</t>
  </si>
  <si>
    <t>044</t>
  </si>
  <si>
    <t>По территориальному зонированию</t>
  </si>
  <si>
    <t>С  учетом качества площадей</t>
  </si>
  <si>
    <t>Иные факторы (стр.7)</t>
  </si>
  <si>
    <t>Итого сумма за год на всю площадь</t>
  </si>
  <si>
    <t>Отклонение 2016 год - 2015 год</t>
  </si>
  <si>
    <t>Исполнитель</t>
  </si>
  <si>
    <t>Справочно, сумма арендной платы в проекте бюджета на 2018 год</t>
  </si>
  <si>
    <t>Иванова И. Н.</t>
  </si>
  <si>
    <t>Степанова Т.Н.</t>
  </si>
  <si>
    <t>Афризонова К.В.</t>
  </si>
  <si>
    <t>Исакова И.А.</t>
  </si>
  <si>
    <t>Ромаданова А.П.</t>
  </si>
  <si>
    <t>Бузорина Н.М.</t>
  </si>
  <si>
    <t>Отклонение</t>
  </si>
  <si>
    <t>Иваницына О.Р.</t>
  </si>
  <si>
    <t>10 = 8 * 9 * 10</t>
  </si>
  <si>
    <t xml:space="preserve">итого на год, руб.
</t>
  </si>
  <si>
    <t>12 = 11 -10</t>
  </si>
  <si>
    <t>ФКР</t>
  </si>
  <si>
    <t>Учтено в бюджете на 2019 год, руб.</t>
  </si>
  <si>
    <t xml:space="preserve">Информация о бюджетных ассигнованиях на аренду недвижимого имущества для размещения муниципальных казенных учреждений города и для стоянки автотранспортных средств в 2019 году </t>
  </si>
  <si>
    <t>01.13</t>
  </si>
  <si>
    <t>МКУ "ДДТиЖКК"</t>
  </si>
  <si>
    <t>04.12</t>
  </si>
  <si>
    <t>14.0.01.00590</t>
  </si>
  <si>
    <t xml:space="preserve">2 монтажных шкафа, расположенные в серверной ООО "УК ДЕЗ ВЖР" </t>
  </si>
  <si>
    <t xml:space="preserve">ООО "УК ДЕЗ ВЖР" </t>
  </si>
  <si>
    <t>Стоимость 1 месяца за использование 1 шкафа = 2124 руб., за год 2124*2*12 = 50976 руб.</t>
  </si>
  <si>
    <t>01.007.20980</t>
  </si>
  <si>
    <t>МКУ "Хозяйственно-эксплуатационное управление"</t>
  </si>
  <si>
    <t>для размещения сотрудников структурных подразделений Администрации города Сургута</t>
  </si>
  <si>
    <t>ООО "Специнвест", ООО "Специнвест-1"</t>
  </si>
  <si>
    <t>24.0.11.00000</t>
  </si>
  <si>
    <t>Администрация города (коми-тет по управлению имуществом)</t>
  </si>
  <si>
    <t>аренда помещения в целях предоставления сотруднику, замещающему должность участкового уполномоченного полиции УВД по г.Сургуту для работы на обслуживаемом административном участке (для размещения опорного пункта полиции)</t>
  </si>
  <si>
    <t>МКУ "ЕДДС"</t>
  </si>
  <si>
    <t>ул. Георгия Кукуевицкого, 6</t>
  </si>
  <si>
    <t>АПАО "Ростелеком"</t>
  </si>
  <si>
    <t>аренда помещения+оборудование в целях размещения рабочих мест для сотрудников ЕДДС и в целях организации полноценной работы учреждения в соответствии с предъявляемыми нормативными актами: постановления Правительства РФ от 30.12.2003 №794, Правительства ХМАО-Югры №301-рп и др.)</t>
  </si>
  <si>
    <t>04.3.01.61700</t>
  </si>
  <si>
    <t>МБУ ДО "Детская школа искусств № 3"</t>
  </si>
  <si>
    <t>ООО "Регион"</t>
  </si>
  <si>
    <t>Аренда здания средняя стоимость которого составляет 1 179 520,00 рублей в месяц</t>
  </si>
  <si>
    <t>аренда здания (для размещения сотрудников детской школы искусств №3)</t>
  </si>
  <si>
    <t>МКУ "Наш город"</t>
  </si>
  <si>
    <t>31.1.07.20980</t>
  </si>
  <si>
    <t xml:space="preserve">аренда части нежилого помещения для размещения ТОС 5 "А" </t>
  </si>
  <si>
    <t xml:space="preserve">аренда части нежилого помещения для размещения ТОС 5 "Союсз", ТОС "Согласие". </t>
  </si>
  <si>
    <t>ООО "ИНТОРГКОМ"</t>
  </si>
  <si>
    <t>пр-кт Пролетарский, 11</t>
  </si>
  <si>
    <t>ул. Игоря Киртбая, 19</t>
  </si>
  <si>
    <t>каб. 222 по ул. Федорова, 5/3</t>
  </si>
  <si>
    <t>ул.Гагарина, 11</t>
  </si>
  <si>
    <t>ул.30 лет Победы, 54</t>
  </si>
  <si>
    <t>ООО "ЮГРАПРОМСТРОЙ"</t>
  </si>
  <si>
    <t>МКУ "Управление капитального строительства"</t>
  </si>
  <si>
    <t>аренда помещений на 5-м,6-м этажах административного здания, используемого для размещения МКУ "УКС"</t>
  </si>
  <si>
    <t>Аренда здания средняя стоимость которого составляет 676 894,40 рублей в месяц</t>
  </si>
  <si>
    <t>аренда гаражей</t>
  </si>
  <si>
    <t>стоимость 1 кв.м., руб./1-го машино</t>
  </si>
  <si>
    <t>кол-во кв.м./машино-мест</t>
  </si>
  <si>
    <t>Аренда гаража для размещения 8 машино-мест средняя стоимость которого составляет 95 772,00 рублей в месяц</t>
  </si>
  <si>
    <t>ул. Островского, д.47</t>
  </si>
  <si>
    <t>ООО "СТК и КОМ"</t>
  </si>
  <si>
    <t>ул.Григория Кукуевицкого, д.13</t>
  </si>
  <si>
    <t>ОАО "СПАТО"</t>
  </si>
  <si>
    <t>1102</t>
  </si>
  <si>
    <t>05.1.02.61700</t>
  </si>
  <si>
    <t>МБУ ЦФП "Надежда"</t>
  </si>
  <si>
    <t>аренда нежилого помещения для стоянки автотранспорта</t>
  </si>
  <si>
    <t>ул. Г.Кукуевицкого,   д. 13</t>
  </si>
  <si>
    <t>помещение для стоянки автомобилей ПАЗ 423478, ShenlongSLK 693</t>
  </si>
  <si>
    <r>
      <t xml:space="preserve"> </t>
    </r>
    <r>
      <rPr>
        <sz val="10"/>
        <color theme="1"/>
        <rFont val="Times New Roman"/>
        <family val="1"/>
        <charset val="204"/>
      </rPr>
      <t>В проекте договора на 2 полугодие 2018 года  предусмотрена стоимость 260 руб./м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с НДС 18%, стоимость без НДС 220,34 руб./м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(260/118*100), стоимость с НДС 20% 264,41 руб./м</t>
    </r>
    <r>
      <rPr>
        <vertAlign val="superscript"/>
        <sz val="10"/>
        <color theme="1"/>
        <rFont val="Times New Roman"/>
        <family val="1"/>
        <charset val="204"/>
      </rPr>
      <t xml:space="preserve">2 </t>
    </r>
    <r>
      <rPr>
        <sz val="10"/>
        <color theme="1"/>
        <rFont val="Times New Roman"/>
        <family val="1"/>
        <charset val="204"/>
      </rPr>
      <t>(220,34 руб./м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*20%+220,34 руб./м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). </t>
    </r>
  </si>
  <si>
    <t>МКУ "МФЦ"</t>
  </si>
  <si>
    <t>аренда недвижимого имущества (Агора)</t>
  </si>
  <si>
    <t>по ул. Профсоюзов 11 - 3 этаж</t>
  </si>
  <si>
    <t>по ул. Профсоюзов 11 - цокольный этаж</t>
  </si>
  <si>
    <t>05.2.02.61700</t>
  </si>
  <si>
    <t xml:space="preserve">аренда спортивного зала </t>
  </si>
  <si>
    <t>ул. Мечникова д.5А</t>
  </si>
  <si>
    <t>МБУ СП СШОР "Югория" им. А.А.Пилояна</t>
  </si>
  <si>
    <t>СК филиала ОАО "РЖД"</t>
  </si>
  <si>
    <t>МБУ СП СШ "Аверс"</t>
  </si>
  <si>
    <t>МБУ СП СШОР №1</t>
  </si>
  <si>
    <t>аренда гаражного бокса</t>
  </si>
  <si>
    <t>Аренда офиса МФЦ в Агоре</t>
  </si>
  <si>
    <t>Аренда помещения по архив МФЦ в цокольном этаже Агоры</t>
  </si>
  <si>
    <t>12</t>
  </si>
  <si>
    <t>1101</t>
  </si>
  <si>
    <t xml:space="preserve">аренда с/к Локомотив для проведения тренировочных занятий </t>
  </si>
  <si>
    <t>помещение для стоянки автомобиля Ford Transit 222700</t>
  </si>
  <si>
    <t>ИП Романенко Т.В.</t>
  </si>
  <si>
    <t xml:space="preserve">ул. 30 лет Победы, 42 </t>
  </si>
  <si>
    <t>ООО "Ремстройбизнес"</t>
  </si>
  <si>
    <t>ДАиГ</t>
  </si>
  <si>
    <t>ул. Энергетиков, 20</t>
  </si>
  <si>
    <t>аренда недвижимого имущества: нежилое помещения, расположенное по адресу; г.Сургут, ул. Энергетиков, 20 общей площадью 120,0 квадратных метров для размещения городского градостроительного архива в городе Сургуте</t>
  </si>
  <si>
    <t>ИП Смирнов Валерий Владимирович</t>
  </si>
  <si>
    <t>В связи с переносом городского архива в отремонтированные помещения по адресу ул. Ивана Захарова, 12 сумма арендной платы рассчитана на срок 3 месяца (время на перезд с даты окончания ремонтных работ декабрь 2018).</t>
  </si>
  <si>
    <t>0801</t>
  </si>
  <si>
    <t>0707</t>
  </si>
  <si>
    <t>МАУ ПРСМ "Наше время"</t>
  </si>
  <si>
    <t xml:space="preserve">Для стоянки 2 автомобилей (2 гаража площадью 24 кв. м каждый) запланировано впервые </t>
  </si>
  <si>
    <t>МБУ "Вариант"</t>
  </si>
  <si>
    <t>06.1.01.61700</t>
  </si>
  <si>
    <t>аренда нежилого помещения (отапливаемый бокс)</t>
  </si>
  <si>
    <t>ул. Домостроителей, 
д. 13</t>
  </si>
  <si>
    <t>АО "УМС-6"</t>
  </si>
  <si>
    <t>621</t>
  </si>
  <si>
    <t>612</t>
  </si>
  <si>
    <t>Для стоянки 4 автомобилей</t>
  </si>
  <si>
    <t>ул. Фёдорова, 68 а</t>
  </si>
  <si>
    <t>для стоянки автотранспорта</t>
  </si>
  <si>
    <t>Прирост к 2018 году, руб.</t>
  </si>
  <si>
    <t>13=11-6</t>
  </si>
  <si>
    <t>Приложение 10</t>
  </si>
  <si>
    <t>ИТОГО по МБУ и МАУ</t>
  </si>
  <si>
    <t>ИТОГО по МКУ</t>
  </si>
  <si>
    <t>ВСЕГО</t>
  </si>
  <si>
    <t>Бережная Лариса Александровна 52-83-63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</si>
</sst>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7"/>
      <color indexed="81"/>
      <name val="Tahoma"/>
      <family val="2"/>
      <charset val="204"/>
    </font>
    <font>
      <sz val="7"/>
      <color indexed="8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6"/>
      <color indexed="81"/>
      <name val="Tahoma"/>
      <family val="2"/>
      <charset val="204"/>
    </font>
    <font>
      <sz val="6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6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4" borderId="0" xfId="0" applyFont="1" applyFill="1"/>
    <xf numFmtId="0" fontId="3" fillId="0" borderId="0" xfId="0" applyFont="1"/>
    <xf numFmtId="49" fontId="4" fillId="0" borderId="1" xfId="0" applyNumberFormat="1" applyFont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 vertical="justify"/>
    </xf>
    <xf numFmtId="0" fontId="5" fillId="0" borderId="4" xfId="0" applyFont="1" applyBorder="1" applyAlignment="1"/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1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/>
    </xf>
    <xf numFmtId="0" fontId="5" fillId="0" borderId="5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justify"/>
    </xf>
    <xf numFmtId="0" fontId="19" fillId="0" borderId="0" xfId="0" applyFont="1"/>
    <xf numFmtId="0" fontId="4" fillId="0" borderId="1" xfId="0" applyFont="1" applyBorder="1" applyAlignment="1">
      <alignment horizontal="center" vertical="center" wrapText="1"/>
    </xf>
    <xf numFmtId="0" fontId="20" fillId="0" borderId="0" xfId="0" applyFont="1"/>
    <xf numFmtId="4" fontId="20" fillId="0" borderId="1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justify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Border="1" applyAlignment="1">
      <alignment horizontal="center" vertical="justify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view="pageLayout" topLeftCell="B14" zoomScaleNormal="130" zoomScaleSheetLayoutView="100" workbookViewId="0">
      <selection activeCell="K9" sqref="K9"/>
    </sheetView>
  </sheetViews>
  <sheetFormatPr defaultRowHeight="11.25" x14ac:dyDescent="0.2"/>
  <cols>
    <col min="1" max="1" width="6.28515625" style="1" hidden="1" customWidth="1"/>
    <col min="2" max="2" width="6.28515625" style="1" customWidth="1"/>
    <col min="3" max="3" width="11.42578125" style="1" customWidth="1"/>
    <col min="4" max="4" width="20.42578125" style="1" customWidth="1"/>
    <col min="5" max="5" width="30.85546875" style="1" customWidth="1"/>
    <col min="6" max="6" width="20.140625" style="1" customWidth="1"/>
    <col min="7" max="7" width="21" style="1" customWidth="1"/>
    <col min="8" max="8" width="15.28515625" style="11" customWidth="1"/>
    <col min="9" max="9" width="12.140625" style="11" customWidth="1"/>
    <col min="10" max="10" width="9.140625" style="11" customWidth="1"/>
    <col min="11" max="11" width="11.85546875" style="1" customWidth="1"/>
    <col min="12" max="12" width="14" style="1" customWidth="1"/>
    <col min="13" max="13" width="15.42578125" style="1" customWidth="1"/>
    <col min="14" max="14" width="12.28515625" style="1" customWidth="1"/>
    <col min="15" max="15" width="14" style="1" customWidth="1"/>
    <col min="16" max="16" width="29" style="1" customWidth="1"/>
    <col min="17" max="17" width="13.140625" style="1" hidden="1" customWidth="1"/>
    <col min="18" max="18" width="10.140625" style="1" hidden="1" customWidth="1"/>
    <col min="19" max="19" width="0" style="1" hidden="1" customWidth="1"/>
    <col min="20" max="20" width="15.5703125" style="1" hidden="1" customWidth="1"/>
    <col min="21" max="21" width="5.42578125" style="1" hidden="1" customWidth="1"/>
    <col min="22" max="22" width="15.85546875" style="1" hidden="1" customWidth="1"/>
    <col min="23" max="23" width="0" style="1" hidden="1" customWidth="1"/>
    <col min="24" max="16384" width="9.140625" style="1"/>
  </cols>
  <sheetData>
    <row r="1" spans="1:22" ht="33" x14ac:dyDescent="0.45">
      <c r="B1" s="68"/>
      <c r="P1" s="48" t="s">
        <v>130</v>
      </c>
      <c r="Q1" s="46"/>
      <c r="R1" s="46"/>
      <c r="S1" s="46"/>
      <c r="T1" s="46"/>
      <c r="U1" s="46"/>
      <c r="V1" s="46"/>
    </row>
    <row r="2" spans="1:22" ht="15.75" hidden="1" x14ac:dyDescent="0.25">
      <c r="N2" s="85"/>
      <c r="O2" s="85"/>
      <c r="P2" s="85"/>
      <c r="Q2" s="46"/>
      <c r="R2" s="46"/>
      <c r="S2" s="46"/>
      <c r="T2" s="46"/>
      <c r="U2" s="46"/>
      <c r="V2" s="46"/>
    </row>
    <row r="3" spans="1:22" ht="15.75" hidden="1" x14ac:dyDescent="0.25">
      <c r="N3" s="47"/>
      <c r="O3" s="47"/>
      <c r="P3" s="47"/>
    </row>
    <row r="4" spans="1:22" ht="15.75" hidden="1" x14ac:dyDescent="0.25">
      <c r="N4" s="47"/>
      <c r="O4" s="47"/>
      <c r="P4" s="47"/>
    </row>
    <row r="5" spans="1:22" ht="15.75" x14ac:dyDescent="0.25">
      <c r="N5" s="47"/>
      <c r="O5" s="47"/>
      <c r="P5" s="47"/>
    </row>
    <row r="6" spans="1:22" s="4" customFormat="1" ht="32.25" customHeight="1" x14ac:dyDescent="0.15">
      <c r="B6" s="86" t="s">
        <v>35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</row>
    <row r="7" spans="1:22" s="4" customFormat="1" ht="8.25" customHeight="1" x14ac:dyDescent="0.15">
      <c r="A7" s="51"/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51"/>
      <c r="N7" s="51"/>
      <c r="O7" s="67"/>
      <c r="P7" s="51"/>
    </row>
    <row r="8" spans="1:22" ht="12.75" customHeight="1" x14ac:dyDescent="0.2">
      <c r="A8" s="75" t="s">
        <v>9</v>
      </c>
      <c r="B8" s="75" t="s">
        <v>33</v>
      </c>
      <c r="C8" s="81" t="s">
        <v>0</v>
      </c>
      <c r="D8" s="75" t="s">
        <v>6</v>
      </c>
      <c r="E8" s="75" t="s">
        <v>4</v>
      </c>
      <c r="F8" s="75" t="s">
        <v>1</v>
      </c>
      <c r="G8" s="75" t="s">
        <v>5</v>
      </c>
      <c r="H8" s="75" t="s">
        <v>21</v>
      </c>
      <c r="I8" s="81" t="s">
        <v>2</v>
      </c>
      <c r="J8" s="81"/>
      <c r="K8" s="81"/>
      <c r="L8" s="81"/>
      <c r="M8" s="75" t="s">
        <v>34</v>
      </c>
      <c r="N8" s="75" t="s">
        <v>28</v>
      </c>
      <c r="O8" s="75" t="s">
        <v>128</v>
      </c>
      <c r="P8" s="75" t="s">
        <v>3</v>
      </c>
      <c r="Q8" s="79" t="s">
        <v>15</v>
      </c>
      <c r="R8" s="79" t="s">
        <v>16</v>
      </c>
      <c r="S8" s="79" t="s">
        <v>17</v>
      </c>
      <c r="T8" s="79" t="s">
        <v>18</v>
      </c>
      <c r="U8" s="79" t="s">
        <v>19</v>
      </c>
      <c r="V8" s="73" t="s">
        <v>20</v>
      </c>
    </row>
    <row r="9" spans="1:22" ht="38.25" x14ac:dyDescent="0.2">
      <c r="A9" s="76"/>
      <c r="B9" s="76"/>
      <c r="C9" s="81"/>
      <c r="D9" s="76"/>
      <c r="E9" s="76"/>
      <c r="F9" s="76"/>
      <c r="G9" s="76"/>
      <c r="H9" s="76"/>
      <c r="I9" s="49" t="s">
        <v>74</v>
      </c>
      <c r="J9" s="49" t="s">
        <v>75</v>
      </c>
      <c r="K9" s="49" t="s">
        <v>12</v>
      </c>
      <c r="L9" s="49" t="s">
        <v>31</v>
      </c>
      <c r="M9" s="76"/>
      <c r="N9" s="76"/>
      <c r="O9" s="76"/>
      <c r="P9" s="76"/>
      <c r="Q9" s="79"/>
      <c r="R9" s="79"/>
      <c r="S9" s="79"/>
      <c r="T9" s="79"/>
      <c r="U9" s="79"/>
      <c r="V9" s="74"/>
    </row>
    <row r="10" spans="1:22" x14ac:dyDescent="0.2">
      <c r="A10" s="2">
        <v>1</v>
      </c>
      <c r="B10" s="2"/>
      <c r="C10" s="16">
        <v>1</v>
      </c>
      <c r="D10" s="2">
        <v>2</v>
      </c>
      <c r="E10" s="2">
        <v>3</v>
      </c>
      <c r="F10" s="2">
        <v>4</v>
      </c>
      <c r="G10" s="2">
        <v>5</v>
      </c>
      <c r="H10" s="16">
        <v>6</v>
      </c>
      <c r="I10" s="16">
        <v>7</v>
      </c>
      <c r="J10" s="16">
        <v>8</v>
      </c>
      <c r="K10" s="16">
        <v>9</v>
      </c>
      <c r="L10" s="17" t="s">
        <v>30</v>
      </c>
      <c r="M10" s="17">
        <v>11</v>
      </c>
      <c r="N10" s="16" t="s">
        <v>32</v>
      </c>
      <c r="O10" s="2" t="s">
        <v>129</v>
      </c>
      <c r="P10" s="2">
        <v>14</v>
      </c>
      <c r="Q10" s="50"/>
      <c r="R10" s="50"/>
      <c r="S10" s="50"/>
      <c r="T10" s="50"/>
      <c r="U10" s="50"/>
      <c r="V10" s="9">
        <v>15</v>
      </c>
    </row>
    <row r="11" spans="1:22" ht="38.25" x14ac:dyDescent="0.2">
      <c r="A11" s="5" t="s">
        <v>8</v>
      </c>
      <c r="B11" s="10" t="s">
        <v>38</v>
      </c>
      <c r="C11" s="10" t="s">
        <v>39</v>
      </c>
      <c r="D11" s="53" t="s">
        <v>37</v>
      </c>
      <c r="E11" s="53" t="s">
        <v>40</v>
      </c>
      <c r="F11" s="53" t="s">
        <v>66</v>
      </c>
      <c r="G11" s="53" t="s">
        <v>41</v>
      </c>
      <c r="H11" s="18">
        <v>42480</v>
      </c>
      <c r="I11" s="19"/>
      <c r="J11" s="20"/>
      <c r="K11" s="20"/>
      <c r="L11" s="19">
        <v>50976</v>
      </c>
      <c r="M11" s="19">
        <v>50976</v>
      </c>
      <c r="N11" s="19">
        <f>M11-L11</f>
        <v>0</v>
      </c>
      <c r="O11" s="19">
        <f>M11-H11</f>
        <v>8496</v>
      </c>
      <c r="P11" s="53" t="s">
        <v>42</v>
      </c>
      <c r="Q11" s="9"/>
      <c r="R11" s="9"/>
      <c r="S11" s="9"/>
      <c r="T11" s="24">
        <f t="shared" ref="T11" si="0">Q11*J11*K11</f>
        <v>0</v>
      </c>
      <c r="U11" s="22">
        <f t="shared" ref="U11" si="1">M11-T11</f>
        <v>50976</v>
      </c>
      <c r="V11" s="9" t="s">
        <v>23</v>
      </c>
    </row>
    <row r="12" spans="1:22" ht="38.25" x14ac:dyDescent="0.2">
      <c r="A12" s="5" t="s">
        <v>8</v>
      </c>
      <c r="B12" s="56" t="s">
        <v>36</v>
      </c>
      <c r="C12" s="10" t="s">
        <v>43</v>
      </c>
      <c r="D12" s="55" t="s">
        <v>44</v>
      </c>
      <c r="E12" s="55" t="s">
        <v>45</v>
      </c>
      <c r="F12" s="55" t="s">
        <v>67</v>
      </c>
      <c r="G12" s="55" t="s">
        <v>46</v>
      </c>
      <c r="H12" s="18">
        <v>42849792</v>
      </c>
      <c r="I12" s="19">
        <v>680</v>
      </c>
      <c r="J12" s="20">
        <v>5251.2</v>
      </c>
      <c r="K12" s="20">
        <v>12</v>
      </c>
      <c r="L12" s="19">
        <v>42849792</v>
      </c>
      <c r="M12" s="19">
        <v>42849792</v>
      </c>
      <c r="N12" s="19">
        <f t="shared" ref="N12:N22" si="2">M12-L12</f>
        <v>0</v>
      </c>
      <c r="O12" s="19">
        <f t="shared" ref="O12:O22" si="3">M12-H12</f>
        <v>0</v>
      </c>
      <c r="P12" s="20"/>
      <c r="Q12" s="9">
        <v>800</v>
      </c>
      <c r="R12" s="9"/>
      <c r="S12" s="9"/>
      <c r="T12" s="21">
        <f t="shared" ref="T12:T19" si="4">Q12*J12*K12</f>
        <v>50411520</v>
      </c>
      <c r="U12" s="23">
        <f t="shared" ref="U12:U19" si="5">M12-T12</f>
        <v>-7561728</v>
      </c>
      <c r="V12" s="16" t="s">
        <v>22</v>
      </c>
    </row>
    <row r="13" spans="1:22" ht="119.25" customHeight="1" x14ac:dyDescent="0.2">
      <c r="A13" s="5" t="s">
        <v>8</v>
      </c>
      <c r="B13" s="10" t="s">
        <v>36</v>
      </c>
      <c r="C13" s="10" t="s">
        <v>47</v>
      </c>
      <c r="D13" s="57" t="s">
        <v>48</v>
      </c>
      <c r="E13" s="57" t="s">
        <v>49</v>
      </c>
      <c r="F13" s="57" t="s">
        <v>68</v>
      </c>
      <c r="G13" s="57" t="s">
        <v>41</v>
      </c>
      <c r="H13" s="18">
        <v>0</v>
      </c>
      <c r="I13" s="19">
        <v>264.41000000000003</v>
      </c>
      <c r="J13" s="20">
        <v>39</v>
      </c>
      <c r="K13" s="20">
        <v>11</v>
      </c>
      <c r="L13" s="19">
        <v>113431.89</v>
      </c>
      <c r="M13" s="19">
        <v>113431.89</v>
      </c>
      <c r="N13" s="19">
        <f t="shared" si="2"/>
        <v>0</v>
      </c>
      <c r="O13" s="19">
        <f t="shared" si="3"/>
        <v>113431.89</v>
      </c>
      <c r="P13" s="64" t="s">
        <v>87</v>
      </c>
      <c r="Q13" s="9"/>
      <c r="R13" s="9"/>
      <c r="S13" s="9"/>
      <c r="T13" s="24">
        <f t="shared" si="4"/>
        <v>0</v>
      </c>
      <c r="U13" s="22">
        <f t="shared" si="5"/>
        <v>113431.89</v>
      </c>
      <c r="V13" s="9" t="s">
        <v>23</v>
      </c>
    </row>
    <row r="14" spans="1:22" s="3" customFormat="1" ht="127.5" x14ac:dyDescent="0.2">
      <c r="A14" s="6" t="s">
        <v>7</v>
      </c>
      <c r="B14" s="6"/>
      <c r="C14" s="25"/>
      <c r="D14" s="26" t="s">
        <v>50</v>
      </c>
      <c r="E14" s="26" t="s">
        <v>53</v>
      </c>
      <c r="F14" s="26" t="s">
        <v>51</v>
      </c>
      <c r="G14" s="27" t="s">
        <v>52</v>
      </c>
      <c r="H14" s="28">
        <v>5950117.6799999997</v>
      </c>
      <c r="I14" s="29">
        <v>1107.29</v>
      </c>
      <c r="J14" s="29">
        <v>447.8</v>
      </c>
      <c r="K14" s="30">
        <v>12</v>
      </c>
      <c r="L14" s="28">
        <f>I14*J14*K14</f>
        <v>5950133.54</v>
      </c>
      <c r="M14" s="28">
        <v>5950117.6799999997</v>
      </c>
      <c r="N14" s="19">
        <f t="shared" si="2"/>
        <v>-15.86</v>
      </c>
      <c r="O14" s="19">
        <f t="shared" si="3"/>
        <v>0</v>
      </c>
      <c r="P14" s="26"/>
      <c r="Q14" s="31">
        <v>900</v>
      </c>
      <c r="R14" s="31"/>
      <c r="S14" s="31"/>
      <c r="T14" s="32">
        <f t="shared" si="4"/>
        <v>4836240</v>
      </c>
      <c r="U14" s="33">
        <f t="shared" si="5"/>
        <v>1113877.68</v>
      </c>
      <c r="V14" s="31" t="s">
        <v>24</v>
      </c>
    </row>
    <row r="15" spans="1:22" ht="24.75" customHeight="1" x14ac:dyDescent="0.2">
      <c r="A15" s="5" t="s">
        <v>10</v>
      </c>
      <c r="B15" s="77" t="s">
        <v>36</v>
      </c>
      <c r="C15" s="77" t="s">
        <v>60</v>
      </c>
      <c r="D15" s="77" t="s">
        <v>59</v>
      </c>
      <c r="E15" s="58" t="s">
        <v>61</v>
      </c>
      <c r="F15" s="58" t="s">
        <v>65</v>
      </c>
      <c r="G15" s="58" t="s">
        <v>63</v>
      </c>
      <c r="H15" s="36">
        <v>720000</v>
      </c>
      <c r="I15" s="19">
        <v>1200</v>
      </c>
      <c r="J15" s="60">
        <v>50</v>
      </c>
      <c r="K15" s="20">
        <v>12</v>
      </c>
      <c r="L15" s="34">
        <v>720000</v>
      </c>
      <c r="M15" s="34">
        <v>720000</v>
      </c>
      <c r="N15" s="19">
        <f t="shared" si="2"/>
        <v>0</v>
      </c>
      <c r="O15" s="19">
        <f t="shared" si="3"/>
        <v>0</v>
      </c>
      <c r="P15" s="58"/>
      <c r="Q15" s="9">
        <v>600</v>
      </c>
      <c r="R15" s="9"/>
      <c r="S15" s="9"/>
      <c r="T15" s="21">
        <f t="shared" si="4"/>
        <v>360000</v>
      </c>
      <c r="U15" s="22">
        <f t="shared" si="5"/>
        <v>360000</v>
      </c>
      <c r="V15" s="9" t="s">
        <v>29</v>
      </c>
    </row>
    <row r="16" spans="1:22" ht="38.25" x14ac:dyDescent="0.2">
      <c r="A16" s="5" t="s">
        <v>10</v>
      </c>
      <c r="B16" s="78"/>
      <c r="C16" s="78"/>
      <c r="D16" s="78"/>
      <c r="E16" s="49" t="s">
        <v>62</v>
      </c>
      <c r="F16" s="49" t="s">
        <v>64</v>
      </c>
      <c r="G16" s="49" t="s">
        <v>69</v>
      </c>
      <c r="H16" s="36">
        <v>999130.8</v>
      </c>
      <c r="I16" s="19">
        <v>1139</v>
      </c>
      <c r="J16" s="61">
        <v>73.099999999999994</v>
      </c>
      <c r="K16" s="20">
        <v>12</v>
      </c>
      <c r="L16" s="36">
        <v>999130.8</v>
      </c>
      <c r="M16" s="36">
        <v>999130.8</v>
      </c>
      <c r="N16" s="19">
        <f t="shared" si="2"/>
        <v>0</v>
      </c>
      <c r="O16" s="19">
        <f t="shared" si="3"/>
        <v>0</v>
      </c>
      <c r="P16" s="27"/>
      <c r="Q16" s="9">
        <v>900</v>
      </c>
      <c r="R16" s="9"/>
      <c r="S16" s="9"/>
      <c r="T16" s="21">
        <f t="shared" si="4"/>
        <v>789480</v>
      </c>
      <c r="U16" s="23">
        <f t="shared" si="5"/>
        <v>209650.8</v>
      </c>
      <c r="V16" s="9" t="s">
        <v>25</v>
      </c>
    </row>
    <row r="17" spans="1:22" ht="51" x14ac:dyDescent="0.2">
      <c r="A17" s="5" t="s">
        <v>7</v>
      </c>
      <c r="B17" s="5"/>
      <c r="C17" s="10"/>
      <c r="D17" s="81" t="s">
        <v>70</v>
      </c>
      <c r="E17" s="65" t="s">
        <v>71</v>
      </c>
      <c r="F17" s="27" t="s">
        <v>77</v>
      </c>
      <c r="G17" s="27" t="s">
        <v>78</v>
      </c>
      <c r="H17" s="36">
        <v>8122732.7999999998</v>
      </c>
      <c r="I17" s="34">
        <v>728</v>
      </c>
      <c r="J17" s="54">
        <v>929.8</v>
      </c>
      <c r="K17" s="20">
        <v>12</v>
      </c>
      <c r="L17" s="34">
        <f>I17*J17*K17</f>
        <v>8122732.7999999998</v>
      </c>
      <c r="M17" s="18">
        <v>8122732.7999999998</v>
      </c>
      <c r="N17" s="19">
        <f t="shared" si="2"/>
        <v>0</v>
      </c>
      <c r="O17" s="19">
        <f t="shared" si="3"/>
        <v>0</v>
      </c>
      <c r="P17" s="59" t="s">
        <v>72</v>
      </c>
      <c r="Q17" s="9">
        <v>800</v>
      </c>
      <c r="R17" s="9"/>
      <c r="S17" s="9"/>
      <c r="T17" s="24">
        <f t="shared" si="4"/>
        <v>8926080</v>
      </c>
      <c r="U17" s="22">
        <f t="shared" si="5"/>
        <v>-803347.2</v>
      </c>
      <c r="V17" s="9" t="s">
        <v>25</v>
      </c>
    </row>
    <row r="18" spans="1:22" ht="51" x14ac:dyDescent="0.2">
      <c r="A18" s="5" t="s">
        <v>8</v>
      </c>
      <c r="B18" s="5"/>
      <c r="C18" s="10"/>
      <c r="D18" s="81"/>
      <c r="E18" s="27" t="s">
        <v>73</v>
      </c>
      <c r="F18" s="27" t="s">
        <v>79</v>
      </c>
      <c r="G18" s="27" t="s">
        <v>80</v>
      </c>
      <c r="H18" s="36">
        <v>1242000</v>
      </c>
      <c r="I18" s="19">
        <v>11971.5</v>
      </c>
      <c r="J18" s="19">
        <v>8</v>
      </c>
      <c r="K18" s="20">
        <v>12</v>
      </c>
      <c r="L18" s="34">
        <f>I18*J18*K18</f>
        <v>1149264</v>
      </c>
      <c r="M18" s="34">
        <v>1149264</v>
      </c>
      <c r="N18" s="19">
        <f t="shared" si="2"/>
        <v>0</v>
      </c>
      <c r="O18" s="19">
        <f t="shared" si="3"/>
        <v>-92736</v>
      </c>
      <c r="P18" s="59" t="s">
        <v>76</v>
      </c>
      <c r="Q18" s="9">
        <v>900</v>
      </c>
      <c r="R18" s="9">
        <v>1300</v>
      </c>
      <c r="S18" s="9"/>
      <c r="T18" s="21">
        <f t="shared" si="4"/>
        <v>86400</v>
      </c>
      <c r="U18" s="22">
        <f t="shared" si="5"/>
        <v>1062864</v>
      </c>
      <c r="V18" s="9" t="s">
        <v>26</v>
      </c>
    </row>
    <row r="19" spans="1:22" ht="39" customHeight="1" x14ac:dyDescent="0.2">
      <c r="A19" s="5" t="s">
        <v>13</v>
      </c>
      <c r="B19" s="5"/>
      <c r="C19" s="10"/>
      <c r="D19" s="49" t="s">
        <v>88</v>
      </c>
      <c r="E19" s="49" t="s">
        <v>89</v>
      </c>
      <c r="F19" s="63" t="s">
        <v>90</v>
      </c>
      <c r="G19" s="49"/>
      <c r="H19" s="18"/>
      <c r="I19" s="19"/>
      <c r="J19" s="20"/>
      <c r="K19" s="20">
        <v>12</v>
      </c>
      <c r="L19" s="34">
        <v>3922548</v>
      </c>
      <c r="M19" s="34">
        <v>3922548</v>
      </c>
      <c r="N19" s="19">
        <f t="shared" si="2"/>
        <v>0</v>
      </c>
      <c r="O19" s="19">
        <f t="shared" si="3"/>
        <v>3922548</v>
      </c>
      <c r="P19" s="49" t="s">
        <v>100</v>
      </c>
      <c r="Q19" s="9">
        <v>600</v>
      </c>
      <c r="R19" s="9"/>
      <c r="S19" s="9"/>
      <c r="T19" s="21">
        <f t="shared" si="4"/>
        <v>0</v>
      </c>
      <c r="U19" s="23">
        <f t="shared" si="5"/>
        <v>3922548</v>
      </c>
      <c r="V19" s="9" t="s">
        <v>26</v>
      </c>
    </row>
    <row r="20" spans="1:22" s="13" customFormat="1" ht="25.5" x14ac:dyDescent="0.25">
      <c r="A20" s="12" t="s">
        <v>13</v>
      </c>
      <c r="B20" s="12"/>
      <c r="C20" s="35"/>
      <c r="D20" s="63" t="s">
        <v>88</v>
      </c>
      <c r="E20" s="63" t="s">
        <v>89</v>
      </c>
      <c r="F20" s="63" t="s">
        <v>91</v>
      </c>
      <c r="G20" s="27"/>
      <c r="H20" s="36"/>
      <c r="I20" s="37"/>
      <c r="J20" s="27"/>
      <c r="K20" s="35" t="s">
        <v>102</v>
      </c>
      <c r="L20" s="36">
        <v>109340</v>
      </c>
      <c r="M20" s="36">
        <v>109340</v>
      </c>
      <c r="N20" s="19">
        <f t="shared" si="2"/>
        <v>0</v>
      </c>
      <c r="O20" s="19">
        <f t="shared" si="3"/>
        <v>109340</v>
      </c>
      <c r="P20" s="27" t="s">
        <v>101</v>
      </c>
      <c r="Q20" s="27">
        <v>800</v>
      </c>
      <c r="R20" s="27"/>
      <c r="S20" s="35"/>
      <c r="T20" s="27">
        <v>665664</v>
      </c>
      <c r="U20" s="27">
        <v>-253784</v>
      </c>
      <c r="V20" s="38" t="s">
        <v>27</v>
      </c>
    </row>
    <row r="21" spans="1:22" s="15" customFormat="1" ht="93" customHeight="1" x14ac:dyDescent="0.25">
      <c r="A21" s="14" t="s">
        <v>14</v>
      </c>
      <c r="B21" s="14"/>
      <c r="C21" s="35"/>
      <c r="D21" s="27" t="s">
        <v>109</v>
      </c>
      <c r="E21" s="27" t="s">
        <v>111</v>
      </c>
      <c r="F21" s="27" t="s">
        <v>110</v>
      </c>
      <c r="G21" s="27" t="s">
        <v>112</v>
      </c>
      <c r="H21" s="36">
        <v>2207520</v>
      </c>
      <c r="I21" s="36"/>
      <c r="J21" s="37"/>
      <c r="K21" s="27">
        <v>3</v>
      </c>
      <c r="L21" s="36">
        <v>551880</v>
      </c>
      <c r="M21" s="36">
        <v>551880</v>
      </c>
      <c r="N21" s="19">
        <f t="shared" si="2"/>
        <v>0</v>
      </c>
      <c r="O21" s="19">
        <f t="shared" si="3"/>
        <v>-1655640</v>
      </c>
      <c r="P21" s="27" t="s">
        <v>113</v>
      </c>
      <c r="Q21" s="39">
        <v>900</v>
      </c>
      <c r="R21" s="39"/>
      <c r="S21" s="39"/>
      <c r="T21" s="40">
        <v>220500</v>
      </c>
      <c r="U21" s="41">
        <v>-132300</v>
      </c>
      <c r="V21" s="38" t="s">
        <v>27</v>
      </c>
    </row>
    <row r="22" spans="1:22" s="4" customFormat="1" ht="12.75" x14ac:dyDescent="0.2">
      <c r="A22" s="8" t="s">
        <v>11</v>
      </c>
      <c r="B22" s="52"/>
      <c r="C22" s="80" t="s">
        <v>132</v>
      </c>
      <c r="D22" s="80"/>
      <c r="E22" s="80"/>
      <c r="F22" s="80"/>
      <c r="G22" s="80"/>
      <c r="H22" s="42">
        <f>SUM(H11:H21)</f>
        <v>62133773.280000001</v>
      </c>
      <c r="I22" s="43"/>
      <c r="J22" s="42">
        <f>SUM(J11:J21)</f>
        <v>6798.9</v>
      </c>
      <c r="K22" s="42"/>
      <c r="L22" s="42">
        <f>SUM(L11:L21)</f>
        <v>64539229.030000001</v>
      </c>
      <c r="M22" s="42">
        <f>SUM(M11:M21)</f>
        <v>64539213.170000002</v>
      </c>
      <c r="N22" s="42">
        <f t="shared" si="2"/>
        <v>-15.86</v>
      </c>
      <c r="O22" s="42">
        <f t="shared" si="3"/>
        <v>2405439.89</v>
      </c>
      <c r="P22" s="42"/>
      <c r="Q22" s="44">
        <f>SUM(Q11:Q21)</f>
        <v>7200</v>
      </c>
      <c r="R22" s="44">
        <f>SUM(R11:R21)</f>
        <v>1300</v>
      </c>
      <c r="S22" s="44">
        <f>SUM(S11:S21)</f>
        <v>0</v>
      </c>
      <c r="T22" s="44">
        <f>SUM(T11:T21)</f>
        <v>66295884</v>
      </c>
      <c r="U22" s="44">
        <f>SUM(U11:U21)</f>
        <v>-1917810.83</v>
      </c>
      <c r="V22" s="45"/>
    </row>
    <row r="23" spans="1:22" ht="38.25" x14ac:dyDescent="0.2">
      <c r="A23" s="10" t="s">
        <v>81</v>
      </c>
      <c r="B23" s="10" t="s">
        <v>82</v>
      </c>
      <c r="C23" s="10" t="s">
        <v>124</v>
      </c>
      <c r="D23" s="69" t="s">
        <v>83</v>
      </c>
      <c r="E23" s="69" t="s">
        <v>84</v>
      </c>
      <c r="F23" s="69" t="s">
        <v>85</v>
      </c>
      <c r="G23" s="26" t="s">
        <v>80</v>
      </c>
      <c r="H23" s="28">
        <v>411880</v>
      </c>
      <c r="I23" s="62">
        <v>804.3</v>
      </c>
      <c r="J23" s="20">
        <v>55.31</v>
      </c>
      <c r="K23" s="20">
        <v>12</v>
      </c>
      <c r="L23" s="19">
        <v>533838.28</v>
      </c>
      <c r="M23" s="19">
        <v>533838.28</v>
      </c>
      <c r="N23" s="19">
        <v>0</v>
      </c>
      <c r="O23" s="19">
        <f t="shared" ref="O23:O29" si="6">M23-H23</f>
        <v>121958.28</v>
      </c>
      <c r="P23" s="26" t="s">
        <v>86</v>
      </c>
      <c r="Q23" s="9">
        <v>800</v>
      </c>
      <c r="R23" s="9"/>
      <c r="S23" s="9"/>
      <c r="T23" s="21">
        <v>530976</v>
      </c>
      <c r="U23" s="23">
        <v>2862.28</v>
      </c>
      <c r="V23" s="16" t="s">
        <v>22</v>
      </c>
    </row>
    <row r="24" spans="1:22" s="3" customFormat="1" ht="25.5" x14ac:dyDescent="0.2">
      <c r="A24" s="10" t="s">
        <v>103</v>
      </c>
      <c r="B24" s="10" t="s">
        <v>92</v>
      </c>
      <c r="C24" s="10" t="s">
        <v>124</v>
      </c>
      <c r="D24" s="27" t="s">
        <v>97</v>
      </c>
      <c r="E24" s="27" t="s">
        <v>84</v>
      </c>
      <c r="F24" s="66"/>
      <c r="G24" s="27" t="s">
        <v>108</v>
      </c>
      <c r="H24" s="36">
        <v>88200</v>
      </c>
      <c r="I24" s="36">
        <v>360</v>
      </c>
      <c r="J24" s="37">
        <v>35</v>
      </c>
      <c r="K24" s="27">
        <v>7</v>
      </c>
      <c r="L24" s="36">
        <v>88200</v>
      </c>
      <c r="M24" s="36">
        <v>88200</v>
      </c>
      <c r="N24" s="19">
        <v>0</v>
      </c>
      <c r="O24" s="19">
        <f t="shared" si="6"/>
        <v>0</v>
      </c>
      <c r="P24" s="26"/>
      <c r="Q24" s="31">
        <v>900</v>
      </c>
      <c r="R24" s="31"/>
      <c r="S24" s="31"/>
      <c r="T24" s="32">
        <v>555660000</v>
      </c>
      <c r="U24" s="33">
        <v>-555660000</v>
      </c>
      <c r="V24" s="31" t="s">
        <v>24</v>
      </c>
    </row>
    <row r="25" spans="1:22" ht="24.75" customHeight="1" x14ac:dyDescent="0.2">
      <c r="A25" s="10" t="s">
        <v>103</v>
      </c>
      <c r="B25" s="10" t="s">
        <v>92</v>
      </c>
      <c r="C25" s="10" t="s">
        <v>124</v>
      </c>
      <c r="D25" s="27" t="s">
        <v>95</v>
      </c>
      <c r="E25" s="27" t="s">
        <v>93</v>
      </c>
      <c r="F25" s="35" t="s">
        <v>94</v>
      </c>
      <c r="G25" s="27" t="s">
        <v>96</v>
      </c>
      <c r="H25" s="36">
        <v>621000</v>
      </c>
      <c r="I25" s="36">
        <v>1100</v>
      </c>
      <c r="J25" s="37">
        <v>621</v>
      </c>
      <c r="K25" s="27">
        <v>9</v>
      </c>
      <c r="L25" s="36">
        <v>683100</v>
      </c>
      <c r="M25" s="36">
        <v>683100</v>
      </c>
      <c r="N25" s="19">
        <v>0</v>
      </c>
      <c r="O25" s="19">
        <f t="shared" si="6"/>
        <v>62100</v>
      </c>
      <c r="P25" s="37" t="s">
        <v>104</v>
      </c>
      <c r="Q25" s="9">
        <v>600</v>
      </c>
      <c r="R25" s="9"/>
      <c r="S25" s="9"/>
      <c r="T25" s="21">
        <v>3353400</v>
      </c>
      <c r="U25" s="22">
        <v>-2670300</v>
      </c>
      <c r="V25" s="9" t="s">
        <v>29</v>
      </c>
    </row>
    <row r="26" spans="1:22" ht="25.5" x14ac:dyDescent="0.2">
      <c r="A26" s="10" t="s">
        <v>103</v>
      </c>
      <c r="B26" s="10" t="s">
        <v>92</v>
      </c>
      <c r="C26" s="10" t="s">
        <v>124</v>
      </c>
      <c r="D26" s="69" t="s">
        <v>98</v>
      </c>
      <c r="E26" s="69" t="s">
        <v>99</v>
      </c>
      <c r="F26" s="69" t="s">
        <v>107</v>
      </c>
      <c r="G26" s="69" t="s">
        <v>106</v>
      </c>
      <c r="H26" s="36">
        <v>0</v>
      </c>
      <c r="I26" s="19">
        <v>14100</v>
      </c>
      <c r="J26" s="20">
        <v>1</v>
      </c>
      <c r="K26" s="20">
        <v>11</v>
      </c>
      <c r="L26" s="34">
        <v>155100</v>
      </c>
      <c r="M26" s="34">
        <v>155100</v>
      </c>
      <c r="N26" s="19">
        <v>0</v>
      </c>
      <c r="O26" s="19">
        <f t="shared" si="6"/>
        <v>155100</v>
      </c>
      <c r="P26" s="27" t="s">
        <v>105</v>
      </c>
      <c r="Q26" s="9">
        <v>900</v>
      </c>
      <c r="R26" s="9"/>
      <c r="S26" s="9"/>
      <c r="T26" s="21">
        <v>9900</v>
      </c>
      <c r="U26" s="23">
        <v>145200</v>
      </c>
      <c r="V26" s="9" t="s">
        <v>25</v>
      </c>
    </row>
    <row r="27" spans="1:22" ht="38.25" x14ac:dyDescent="0.2">
      <c r="A27" s="10" t="s">
        <v>114</v>
      </c>
      <c r="B27" s="10" t="s">
        <v>54</v>
      </c>
      <c r="C27" s="10" t="s">
        <v>124</v>
      </c>
      <c r="D27" s="69" t="s">
        <v>55</v>
      </c>
      <c r="E27" s="69" t="s">
        <v>58</v>
      </c>
      <c r="F27" s="69" t="s">
        <v>126</v>
      </c>
      <c r="G27" s="69" t="s">
        <v>56</v>
      </c>
      <c r="H27" s="36">
        <v>14154240</v>
      </c>
      <c r="I27" s="19">
        <v>800</v>
      </c>
      <c r="J27" s="60">
        <v>1474</v>
      </c>
      <c r="K27" s="20">
        <v>12</v>
      </c>
      <c r="L27" s="34">
        <f>I27*J27*K27</f>
        <v>14150400</v>
      </c>
      <c r="M27" s="18">
        <v>14150400</v>
      </c>
      <c r="N27" s="19">
        <f>M27-L27</f>
        <v>0</v>
      </c>
      <c r="O27" s="19">
        <f t="shared" si="6"/>
        <v>-3840</v>
      </c>
      <c r="P27" s="69" t="s">
        <v>57</v>
      </c>
      <c r="Q27" s="9">
        <v>800</v>
      </c>
      <c r="R27" s="9"/>
      <c r="S27" s="9"/>
      <c r="T27" s="24">
        <f t="shared" ref="T27:T29" si="7">Q27*J27*K27</f>
        <v>14150400</v>
      </c>
      <c r="U27" s="22">
        <f t="shared" ref="U27:U29" si="8">M27-T27</f>
        <v>0</v>
      </c>
      <c r="V27" s="9" t="s">
        <v>25</v>
      </c>
    </row>
    <row r="28" spans="1:22" ht="38.25" x14ac:dyDescent="0.2">
      <c r="A28" s="10" t="s">
        <v>115</v>
      </c>
      <c r="B28" s="10" t="s">
        <v>119</v>
      </c>
      <c r="C28" s="10" t="s">
        <v>123</v>
      </c>
      <c r="D28" s="69" t="s">
        <v>116</v>
      </c>
      <c r="E28" s="69" t="s">
        <v>127</v>
      </c>
      <c r="F28" s="69"/>
      <c r="G28" s="69"/>
      <c r="H28" s="18">
        <v>0</v>
      </c>
      <c r="I28" s="19">
        <v>13666.66</v>
      </c>
      <c r="J28" s="19"/>
      <c r="K28" s="20">
        <v>12</v>
      </c>
      <c r="L28" s="34">
        <f>I28*K28</f>
        <v>163999.92000000001</v>
      </c>
      <c r="M28" s="34">
        <v>163999.92000000001</v>
      </c>
      <c r="N28" s="19">
        <f>M28-L28</f>
        <v>0</v>
      </c>
      <c r="O28" s="19">
        <f t="shared" si="6"/>
        <v>163999.92000000001</v>
      </c>
      <c r="P28" s="69" t="s">
        <v>117</v>
      </c>
      <c r="Q28" s="9">
        <v>900</v>
      </c>
      <c r="R28" s="9">
        <v>1300</v>
      </c>
      <c r="S28" s="9"/>
      <c r="T28" s="21">
        <f t="shared" si="7"/>
        <v>0</v>
      </c>
      <c r="U28" s="22">
        <f t="shared" si="8"/>
        <v>163999.92000000001</v>
      </c>
      <c r="V28" s="9" t="s">
        <v>26</v>
      </c>
    </row>
    <row r="29" spans="1:22" ht="39" customHeight="1" x14ac:dyDescent="0.2">
      <c r="A29" s="10" t="s">
        <v>115</v>
      </c>
      <c r="B29" s="10" t="s">
        <v>119</v>
      </c>
      <c r="C29" s="10" t="s">
        <v>124</v>
      </c>
      <c r="D29" s="69" t="s">
        <v>118</v>
      </c>
      <c r="E29" s="69" t="s">
        <v>120</v>
      </c>
      <c r="F29" s="69" t="s">
        <v>121</v>
      </c>
      <c r="G29" s="69" t="s">
        <v>122</v>
      </c>
      <c r="H29" s="18">
        <v>843540.81</v>
      </c>
      <c r="I29" s="19">
        <v>139.66</v>
      </c>
      <c r="J29" s="20">
        <v>405.23</v>
      </c>
      <c r="K29" s="20">
        <v>12</v>
      </c>
      <c r="L29" s="34">
        <f>I29*J29*K29</f>
        <v>679133.06</v>
      </c>
      <c r="M29" s="34">
        <v>679133.06</v>
      </c>
      <c r="N29" s="19">
        <f>M29-L29</f>
        <v>0</v>
      </c>
      <c r="O29" s="19">
        <f t="shared" si="6"/>
        <v>-164407.75</v>
      </c>
      <c r="P29" s="69" t="s">
        <v>125</v>
      </c>
      <c r="Q29" s="9">
        <v>600</v>
      </c>
      <c r="R29" s="9"/>
      <c r="S29" s="9"/>
      <c r="T29" s="21">
        <f t="shared" si="7"/>
        <v>2917656</v>
      </c>
      <c r="U29" s="23">
        <f t="shared" si="8"/>
        <v>-2238522.94</v>
      </c>
      <c r="V29" s="9" t="s">
        <v>26</v>
      </c>
    </row>
    <row r="30" spans="1:22" s="4" customFormat="1" ht="12.75" x14ac:dyDescent="0.2">
      <c r="A30" s="52"/>
      <c r="B30" s="80" t="s">
        <v>131</v>
      </c>
      <c r="C30" s="80"/>
      <c r="D30" s="80"/>
      <c r="E30" s="80"/>
      <c r="F30" s="80"/>
      <c r="G30" s="80"/>
      <c r="H30" s="42">
        <f>SUM(H23:H29)</f>
        <v>16118860.810000001</v>
      </c>
      <c r="I30" s="43"/>
      <c r="J30" s="42">
        <f>SUM(J23:J29)</f>
        <v>2591.54</v>
      </c>
      <c r="K30" s="42"/>
      <c r="L30" s="42">
        <f>SUM(L23:L29)</f>
        <v>16453771.26</v>
      </c>
      <c r="M30" s="42">
        <f>SUM(M23:M29)</f>
        <v>16453771.26</v>
      </c>
      <c r="N30" s="42">
        <f>M30-L30</f>
        <v>0</v>
      </c>
      <c r="O30" s="42">
        <f>SUM(O23:O29)</f>
        <v>334910.45</v>
      </c>
      <c r="P30" s="42"/>
      <c r="Q30" s="44">
        <f>SUM(Q23:Q29)</f>
        <v>5500</v>
      </c>
      <c r="R30" s="44">
        <f>SUM(R23:R29)</f>
        <v>1300</v>
      </c>
      <c r="S30" s="44">
        <f>SUM(S23:S29)</f>
        <v>0</v>
      </c>
      <c r="T30" s="44">
        <f>SUM(T23:T29)</f>
        <v>576622332</v>
      </c>
      <c r="U30" s="44">
        <f>SUM(U23:U29)</f>
        <v>-560256760.74000001</v>
      </c>
      <c r="V30" s="45"/>
    </row>
    <row r="31" spans="1:22" s="70" customFormat="1" ht="14.25" x14ac:dyDescent="0.2">
      <c r="B31" s="82" t="s">
        <v>133</v>
      </c>
      <c r="C31" s="83"/>
      <c r="D31" s="83"/>
      <c r="E31" s="83"/>
      <c r="F31" s="83"/>
      <c r="G31" s="84"/>
      <c r="H31" s="71">
        <f>H22+H30</f>
        <v>78252634.090000004</v>
      </c>
      <c r="I31" s="71">
        <f t="shared" ref="I31:O31" si="9">I22+I30</f>
        <v>0</v>
      </c>
      <c r="J31" s="71">
        <f t="shared" si="9"/>
        <v>9390.44</v>
      </c>
      <c r="K31" s="71"/>
      <c r="L31" s="71">
        <f t="shared" si="9"/>
        <v>80993000.290000007</v>
      </c>
      <c r="M31" s="71">
        <f t="shared" si="9"/>
        <v>80992984.430000007</v>
      </c>
      <c r="N31" s="71">
        <f t="shared" si="9"/>
        <v>-15.86</v>
      </c>
      <c r="O31" s="71">
        <f t="shared" si="9"/>
        <v>2740350.34</v>
      </c>
    </row>
    <row r="32" spans="1:22" ht="15" customHeight="1" x14ac:dyDescent="0.2">
      <c r="B32" s="72" t="s">
        <v>134</v>
      </c>
      <c r="C32" s="72"/>
      <c r="D32" s="72"/>
    </row>
    <row r="33" ht="12" customHeight="1" x14ac:dyDescent="0.2"/>
  </sheetData>
  <mergeCells count="29">
    <mergeCell ref="N2:P2"/>
    <mergeCell ref="A8:A9"/>
    <mergeCell ref="B8:B9"/>
    <mergeCell ref="C8:C9"/>
    <mergeCell ref="D8:D9"/>
    <mergeCell ref="E8:E9"/>
    <mergeCell ref="F8:F9"/>
    <mergeCell ref="G8:G9"/>
    <mergeCell ref="H8:H9"/>
    <mergeCell ref="B6:V6"/>
    <mergeCell ref="R8:R9"/>
    <mergeCell ref="S8:S9"/>
    <mergeCell ref="T8:T9"/>
    <mergeCell ref="U8:U9"/>
    <mergeCell ref="B32:D32"/>
    <mergeCell ref="V8:V9"/>
    <mergeCell ref="P8:P9"/>
    <mergeCell ref="B15:B16"/>
    <mergeCell ref="Q8:Q9"/>
    <mergeCell ref="C22:G22"/>
    <mergeCell ref="I8:L8"/>
    <mergeCell ref="M8:M9"/>
    <mergeCell ref="N8:N9"/>
    <mergeCell ref="D15:D16"/>
    <mergeCell ref="C15:C16"/>
    <mergeCell ref="D17:D18"/>
    <mergeCell ref="O8:O9"/>
    <mergeCell ref="B30:G30"/>
    <mergeCell ref="B31:G31"/>
  </mergeCells>
  <pageMargins left="0.78740157480314965" right="0.15748031496062992" top="0.78740157480314965" bottom="0.78740157480314965" header="0.31496062992125984" footer="0.31496062992125984"/>
  <pageSetup paperSize="9" scale="43" firstPageNumber="48" orientation="landscape" useFirstPageNumber="1" r:id="rId1"/>
  <headerFooter>
    <oddHeader xml:space="preserve">&amp;CСтраница &amp;P из 132 страниц приложений 1-37 к заключению от 09.12.2018 № 01-17-81/КСП </oddHeader>
  </headerFooter>
  <colBreaks count="1" manualBreakCount="1">
    <brk id="16" max="2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МКУ</vt:lpstr>
      <vt:lpstr>МКУ!Заголовки_для_печати</vt:lpstr>
      <vt:lpstr>МКУ!Область_печати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2018-12-10T14:22:19Z</dcterms:modified>
</cp:coreProperties>
</file>